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s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<sst xmlns="http://schemas.openxmlformats.org/spreadsheetml/2006/main" count="20" uniqueCount="20">
  <si>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</si>
  <si>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</si>
  <si>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</si>
  <si>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</si>
  <si>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</si>
  <si>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</si>
  <si>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</si>
  <si>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</si>
  <si>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</si>
  <si>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</si>
  <si>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</si>
  <si>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Трансформаторные подстанции напряжением 6-20/0,4 кВ. Комплектная двухтрансформаторная с количеством вводов высокого напряжения до двух без выключателей высокого напряжения, мощностью до 2х630кВ А.</t>
  </si>
  <si>
    <t>на проектные (изыскательские) работы (КТПН)</t>
  </si>
  <si>
    <t>2 кв. 2021 с учётом прогнозного уровня цен на 2022 год</t>
  </si>
  <si>
    <t>A * Ктек * Кст
20.8 тыс.руб * 4,625 * 0,5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</si>
  <si>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</si>
  <si>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</si>
  <si>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A=20.8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0,5</t>
    </r>
  </si>
  <si>
    <r>
      <t xml:space="preserve">Коэф-т 1,048 от </t>
    </r>
    <r>
      <rPr>
        <sz val="10"/>
        <rFont val="Arial"/>
        <family val="2"/>
        <charset val="204"/>
      </rPr>
      <t>п.3</t>
    </r>
  </si>
  <si>
    <t>Смета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</si>
</sst>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0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8"/>
      <c r="B1" s="19"/>
      <c r="C1" s="20"/>
      <c r="D1" s="21"/>
      <c r="E1" s="3"/>
      <c r="F1" s="22"/>
      <c r="G1" s="22"/>
      <c r="H1" s="18"/>
    </row>
    <row r="4" spans="1:15" ht="12.75" customHeight="1" x14ac:dyDescent="0.2">
      <c r="A4" s="30" t="s">
        <v>19</v>
      </c>
      <c r="B4" s="30"/>
      <c r="C4" s="30"/>
      <c r="D4" s="30"/>
      <c r="E4" s="30"/>
      <c r="F4" s="30"/>
      <c r="G4" s="30"/>
      <c r="H4" s="30"/>
      <c r="I4" s="30"/>
    </row>
    <row r="5" spans="1:15" x14ac:dyDescent="0.2">
      <c r="A5" s="31" t="s">
        <v>12</v>
      </c>
      <c r="B5" s="31"/>
      <c r="C5" s="31"/>
      <c r="D5" s="31"/>
      <c r="E5" s="31"/>
      <c r="F5" s="31"/>
      <c r="G5" s="31"/>
      <c r="H5" s="31"/>
      <c r="I5" s="31"/>
    </row>
    <row r="6" spans="1:15" x14ac:dyDescent="0.2">
      <c r="D6" s="4"/>
      <c r="E6" s="4"/>
      <c r="F6" s="4"/>
      <c r="G6" s="4"/>
    </row>
    <row r="7" spans="1:15" s="17" customFormat="1" ht="29.25" customHeight="1" x14ac:dyDescent="0.25">
      <c r="A7" s="13"/>
      <c r="B7" s="14" t="s">
        <v>4</v>
      </c>
      <c r="C7" s="23"/>
      <c r="E7" s="15"/>
      <c r="F7" s="15"/>
      <c r="G7" s="15"/>
      <c r="H7" s="32" t="s">
        <v>13</v>
      </c>
      <c r="I7" s="32"/>
      <c r="J7" s="24"/>
      <c r="K7" s="16"/>
      <c r="L7" s="16"/>
      <c r="M7" s="16"/>
      <c r="N7" s="16"/>
      <c r="O7" s="16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5" t="s">
        <v>6</v>
      </c>
      <c r="B9" s="33" t="s">
        <v>7</v>
      </c>
      <c r="C9" s="34"/>
      <c r="D9" s="33" t="s">
        <v>8</v>
      </c>
      <c r="E9" s="35"/>
      <c r="F9" s="35"/>
      <c r="G9" s="34"/>
      <c r="H9" s="26" t="s">
        <v>9</v>
      </c>
      <c r="I9" s="25" t="s">
        <v>10</v>
      </c>
    </row>
    <row r="10" spans="1:15" ht="12.75" customHeight="1" x14ac:dyDescent="0.2">
      <c r="A10" s="6">
        <v>1</v>
      </c>
      <c r="B10" s="27">
        <v>2</v>
      </c>
      <c r="C10" s="28"/>
      <c r="D10" s="27">
        <v>3</v>
      </c>
      <c r="E10" s="29"/>
      <c r="F10" s="29"/>
      <c r="G10" s="28"/>
      <c r="H10" s="6">
        <v>4</v>
      </c>
      <c r="I10" s="6">
        <v>5</v>
      </c>
    </row>
    <row r="11" spans="1:15" ht="229.5" customHeight="1" x14ac:dyDescent="0.2">
      <c r="A11" s="8">
        <v>1</v>
      </c>
      <c r="B11" s="40" t="s">
        <v>11</v>
      </c>
      <c r="C11" s="41"/>
      <c r="D11" s="40" t="s">
        <v>17</v>
      </c>
      <c r="E11" s="42"/>
      <c r="F11" s="42"/>
      <c r="G11" s="41"/>
      <c r="H11" s="7" t="s">
        <v>14</v>
      </c>
      <c r="I11" s="9">
        <f>ROUND((20.8  * 4.625 * 0.5) * 1000,2)</f>
        <v>48100</v>
      </c>
    </row>
    <row r="12" spans="1:15" ht="12.75" customHeight="1" x14ac:dyDescent="0.2">
      <c r="A12" s="11">
        <v>2</v>
      </c>
      <c r="B12" s="36" t="s">
        <v>0</v>
      </c>
      <c r="C12" s="38"/>
      <c r="D12" s="36"/>
      <c r="E12" s="37"/>
      <c r="F12" s="37"/>
      <c r="G12" s="38"/>
      <c r="H12" s="10"/>
      <c r="I12" s="12">
        <f>ROUND(($I$11),2)</f>
        <v>48100</v>
      </c>
    </row>
    <row r="13" spans="1:15" ht="25.5" customHeight="1" x14ac:dyDescent="0.2">
      <c r="A13" s="8">
        <v>3</v>
      </c>
      <c r="B13" s="40" t="s">
        <v>1</v>
      </c>
      <c r="C13" s="41"/>
      <c r="D13" s="43" t="s">
        <v>5</v>
      </c>
      <c r="E13" s="44"/>
      <c r="F13" s="44"/>
      <c r="G13" s="45"/>
      <c r="H13" s="7" t="s">
        <v>2</v>
      </c>
      <c r="I13" s="9">
        <f>ROUND(($I$12) * 1.234 * 1,2)</f>
        <v>59355.4</v>
      </c>
    </row>
    <row r="14" spans="1:15" ht="39.75" customHeight="1" x14ac:dyDescent="0.2">
      <c r="A14" s="8">
        <v>4</v>
      </c>
      <c r="B14" s="40" t="s">
        <v>15</v>
      </c>
      <c r="C14" s="41"/>
      <c r="D14" s="43" t="s">
        <v>16</v>
      </c>
      <c r="E14" s="44"/>
      <c r="F14" s="44"/>
      <c r="G14" s="45"/>
      <c r="H14" s="7" t="s">
        <v>18</v>
      </c>
      <c r="I14" s="9">
        <f>I13*1.048</f>
        <v>62204.459200000005</v>
      </c>
    </row>
    <row r="15" spans="1:15" ht="25.5" customHeight="1" x14ac:dyDescent="0.2">
      <c r="A15" s="11"/>
      <c r="B15" s="36" t="s">
        <v>3</v>
      </c>
      <c r="C15" s="38"/>
      <c r="D15" s="36"/>
      <c r="E15" s="37"/>
      <c r="F15" s="37"/>
      <c r="G15" s="38"/>
      <c r="H15" s="10"/>
      <c r="I15" s="12">
        <f>SUM(I14:I14)</f>
        <v>62204.459200000005</v>
      </c>
    </row>
    <row r="18" spans="1:7" x14ac:dyDescent="0.2">
      <c r="A18" s="39"/>
      <c r="B18" s="39"/>
      <c r="C18" s="39"/>
      <c r="D18" s="39"/>
      <c r="E18" s="39"/>
      <c r="F18" s="39"/>
      <c r="G18" s="39"/>
    </row>
    <row r="20" spans="1:7" x14ac:dyDescent="0.2">
      <c r="A20" s="39"/>
      <c r="B20" s="39"/>
      <c r="C20" s="39"/>
      <c r="D20" s="39"/>
      <c r="E20" s="39"/>
      <c r="F20" s="39"/>
      <c r="G20" s="39"/>
    </row>
  </sheetData>
  <mergeCells count="19">
    <mergeCell ref="D12:G12"/>
    <mergeCell ref="B12:C12"/>
    <mergeCell ref="A18:G18"/>
    <mergeCell ref="A20:G20"/>
    <mergeCell ref="B11:C11"/>
    <mergeCell ref="D11:G11"/>
    <mergeCell ref="B15:C15"/>
    <mergeCell ref="D15:G15"/>
    <mergeCell ref="B13:C13"/>
    <mergeCell ref="D13:G13"/>
    <mergeCell ref="B14:C14"/>
    <mergeCell ref="D14:G14"/>
    <mergeCell ref="B10:C10"/>
    <mergeCell ref="D10:G10"/>
    <mergeCell ref="A4:I4"/>
    <mergeCell ref="A5:I5"/>
    <mergeCell ref="H7:I7"/>
    <mergeCell ref="B9:C9"/>
    <mergeCell ref="D9:G9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2019-09-30T23:55:23Z</cp:lastPrinted>
  <dcterms:created xsi:type="dcterms:W3CDTF">2009-10-12T11:06:46Z</dcterms:created>
  <dcterms:modified xsi:type="dcterms:W3CDTF">2021-09-20T07:23:27Z</dcterms:modified>
</cp:coreProperties>
</file>